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B46C935A-B360-464C-92DB-731847D5DF4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9" i="1"/>
  <c r="I11" i="1"/>
  <c r="C16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<sst xmlns="http://schemas.openxmlformats.org/spreadsheetml/2006/main" count="62" uniqueCount="31">
  <si>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</si>
  <si>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</si>
  <si>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</si>
  <si>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</si>
  <si>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</si>
  <si>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</si>
  <si>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</si>
  <si>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</si>
  <si>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</si>
  <si>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</si>
  <si>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</si>
  <si>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</si>
  <si>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</si>
  <si>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</si>
  <si>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</si>
  <si>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</si>
  <si>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</si>
  <si>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</si>
  <si>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</si>
  <si>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</si>
  <si>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</si>
  <si>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</si>
  <si>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</si>
  <si>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</si>
  <si>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
 (TAXI, VTC, TRANSPORTE DISCRECIONAL)</t>
    </r>
  </si>
  <si>
    <t>INTERURBANO</t>
  </si>
  <si>
    <t>PRECIO DEL KM</t>
  </si>
  <si>
    <t>PRECIO DEL KM EN HORARIO NOCTURNO/FESTIVO</t>
  </si>
  <si>
    <t>Nº LICT/99/029/2024/0100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</si>
  <si>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5</t>
    </r>
  </si>
  <si>
    <t>Contratación del servicio de transporte de pacientes en otros medios de los centros asistenciales de FREMAP, Mutua Colaboradora con la Seguridad Social Nº61, en Cuencas Mineras (Teruel).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</si>
</sst>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1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4" fontId="15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6" fillId="0" borderId="0" xfId="0" applyNumberFormat="1" applyFont="1" applyProtection="1"/>
    <xf numFmtId="0" fontId="13" fillId="0" borderId="1" xfId="0" applyFont="1" applyBorder="1" applyAlignment="1" applyProtection="1">
      <alignment horizontal="center" wrapText="1"/>
    </xf>
    <xf numFmtId="164" fontId="16" fillId="0" borderId="1" xfId="0" applyNumberFormat="1" applyFont="1" applyBorder="1" applyAlignment="1" applyProtection="1">
      <alignment horizontal="center" vertical="center"/>
    </xf>
    <xf numFmtId="164" fontId="6" fillId="13" borderId="1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center" vertical="center" wrapText="1"/>
    </xf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center"/>
    </xf>
    <xf numFmtId="0" fontId="16" fillId="0" borderId="3" xfId="0" applyFont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 wrapText="1"/>
    </xf>
    <xf numFmtId="4" fontId="0" fillId="0" borderId="0" xfId="0" applyNumberFormat="1" applyProtection="1"/>
    <xf numFmtId="0" fontId="6" fillId="0" borderId="1" xfId="0" applyFont="1" applyBorder="1" applyAlignment="1" applyProtection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449771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70" zoomScaleNormal="70" workbookViewId="0">
      <selection activeCell="M18" sqref="M18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4.90625" style="2" customWidth="1"/>
    <col min="4" max="4" width="28.726562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36" x14ac:dyDescent="0.35">
      <c r="A1" s="63" t="s">
        <v>29</v>
      </c>
      <c r="B1" s="63"/>
      <c r="C1" s="63"/>
      <c r="D1" s="63"/>
      <c r="E1" s="63"/>
      <c r="F1" s="63"/>
      <c r="G1" s="63"/>
      <c r="H1" s="63"/>
      <c r="I1" s="63"/>
      <c r="J1" s="88"/>
    </row>
    <row r="2" spans="1:10" ht="61.75" customHeight="1" x14ac:dyDescent="0.35">
      <c r="A2" s="69" t="s">
        <v>30</v>
      </c>
      <c r="B2" s="69"/>
      <c r="C2" s="69"/>
      <c r="D2" s="69"/>
      <c r="E2" s="69"/>
      <c r="F2" s="69"/>
      <c r="G2" s="69"/>
      <c r="H2" s="69"/>
      <c r="I2" s="69"/>
      <c r="J2" s="88"/>
    </row>
    <row r="3" spans="1:10" ht="33.65" customHeight="1" x14ac:dyDescent="0.35">
      <c r="A3" s="68" t="s">
        <v>28</v>
      </c>
      <c r="B3" s="68"/>
      <c r="C3" s="68"/>
      <c r="D3" s="68"/>
      <c r="E3" s="68"/>
      <c r="F3" s="68"/>
      <c r="G3" s="68"/>
      <c r="H3" s="68"/>
      <c r="I3" s="68"/>
      <c r="J3" s="88"/>
    </row>
    <row r="4" spans="1:10" x14ac:dyDescent="0.35">
      <c r="A4" s="35"/>
      <c r="B4" s="35"/>
      <c r="C4" s="35"/>
      <c r="D4" s="35"/>
      <c r="E4" s="33"/>
      <c r="F4" s="33"/>
      <c r="G4" s="36"/>
      <c r="H4" s="36"/>
      <c r="I4" s="36"/>
      <c r="J4" s="36"/>
    </row>
    <row r="5" spans="1:10" ht="84.75" customHeight="1" x14ac:dyDescent="0.35">
      <c r="A5" s="67" t="s">
        <v>0</v>
      </c>
      <c r="B5" s="67"/>
      <c r="C5" s="67"/>
      <c r="D5" s="67"/>
      <c r="E5" s="67"/>
      <c r="F5" s="67"/>
      <c r="G5" s="67"/>
      <c r="H5" s="67"/>
      <c r="I5" s="67"/>
      <c r="J5" s="88"/>
    </row>
    <row r="6" spans="1:10" x14ac:dyDescent="0.35">
      <c r="A6" s="37"/>
      <c r="B6" s="35"/>
      <c r="C6" s="35"/>
      <c r="D6" s="35"/>
      <c r="E6" s="37"/>
      <c r="F6" s="37"/>
      <c r="G6" s="37"/>
      <c r="H6" s="37"/>
      <c r="I6" s="37"/>
      <c r="J6" s="89"/>
    </row>
    <row r="7" spans="1:10" s="32" customFormat="1" ht="90" customHeight="1" x14ac:dyDescent="0.35">
      <c r="A7" s="64" t="s">
        <v>1</v>
      </c>
      <c r="B7" s="65"/>
      <c r="C7" s="65"/>
      <c r="D7" s="66"/>
      <c r="E7" s="38" t="s">
        <v>12</v>
      </c>
      <c r="F7" s="38" t="s">
        <v>13</v>
      </c>
      <c r="G7" s="38" t="s">
        <v>14</v>
      </c>
      <c r="H7" s="39" t="s">
        <v>5</v>
      </c>
      <c r="I7" s="40" t="s">
        <v>6</v>
      </c>
      <c r="J7" s="44"/>
    </row>
    <row r="8" spans="1:10" s="32" customFormat="1" ht="17.399999999999999" customHeight="1" x14ac:dyDescent="0.35">
      <c r="A8" s="41"/>
      <c r="B8" s="41"/>
      <c r="C8" s="41"/>
      <c r="D8" s="42"/>
      <c r="E8" s="43"/>
      <c r="F8" s="43"/>
      <c r="G8" s="43"/>
      <c r="H8" s="44"/>
      <c r="I8" s="43"/>
      <c r="J8" s="37"/>
    </row>
    <row r="9" spans="1:10" s="32" customFormat="1" ht="27.65" customHeight="1" x14ac:dyDescent="0.35">
      <c r="A9" s="78" t="s">
        <v>24</v>
      </c>
      <c r="B9" s="75" t="s">
        <v>22</v>
      </c>
      <c r="C9" s="72" t="s">
        <v>25</v>
      </c>
      <c r="D9" s="45" t="s">
        <v>26</v>
      </c>
      <c r="E9" s="90">
        <v>240</v>
      </c>
      <c r="F9" s="90">
        <v>52642</v>
      </c>
      <c r="G9" s="91">
        <v>0.52</v>
      </c>
      <c r="H9" s="34"/>
      <c r="I9" s="58" t="str">
        <f>+IF(H9&lt;=0,"Precio no válido",IF(H9&gt;G9,"Precio no válido",ROUND(F9*H9,2)))</f>
        <v>Precio no válido</v>
      </c>
      <c r="J9" s="37"/>
    </row>
    <row r="10" spans="1:10" s="32" customFormat="1" ht="47.4" customHeight="1" x14ac:dyDescent="0.35">
      <c r="A10" s="79"/>
      <c r="B10" s="76"/>
      <c r="C10" s="73"/>
      <c r="D10" s="45" t="s">
        <v>27</v>
      </c>
      <c r="E10" s="90">
        <v>18</v>
      </c>
      <c r="F10" s="90">
        <v>3135</v>
      </c>
      <c r="G10" s="91">
        <v>0.56999999999999995</v>
      </c>
      <c r="H10" s="34"/>
      <c r="I10" s="58" t="str">
        <f>+IF(H10&lt;=0,"Precio no válido",IF(H10&gt;G10,"Precio no válido",ROUND(F10*H10,2)))</f>
        <v>Precio no válido</v>
      </c>
      <c r="J10" s="37"/>
    </row>
    <row r="11" spans="1:10" s="32" customFormat="1" ht="22" customHeight="1" x14ac:dyDescent="0.35">
      <c r="A11" s="80"/>
      <c r="B11" s="77"/>
      <c r="C11" s="74"/>
      <c r="D11" s="56" t="s">
        <v>11</v>
      </c>
      <c r="E11" s="70">
        <v>395</v>
      </c>
      <c r="F11" s="71"/>
      <c r="G11" s="57">
        <v>13.8</v>
      </c>
      <c r="H11" s="34"/>
      <c r="I11" s="58" t="str">
        <f>+IF(H11&lt;=0,"Precio no válido",IF(H11&gt;G11,"Precio no válido",ROUND(E11*H11,2)))</f>
        <v>Precio no válido</v>
      </c>
      <c r="J11" s="37"/>
    </row>
    <row r="12" spans="1:10" s="32" customFormat="1" ht="15.5" x14ac:dyDescent="0.35">
      <c r="A12" s="46"/>
      <c r="B12" s="60"/>
      <c r="C12" s="47"/>
      <c r="D12" s="47"/>
      <c r="E12" s="48"/>
      <c r="F12" s="48"/>
      <c r="G12" s="48"/>
      <c r="H12" s="49"/>
      <c r="I12" s="49"/>
      <c r="J12" s="37"/>
    </row>
    <row r="13" spans="1:10" s="32" customFormat="1" ht="15.5" x14ac:dyDescent="0.35">
      <c r="A13" s="46"/>
      <c r="B13" s="62"/>
      <c r="C13" s="62"/>
      <c r="D13" s="62"/>
      <c r="E13" s="62"/>
      <c r="F13" s="50"/>
      <c r="G13" s="49"/>
      <c r="H13" s="49"/>
      <c r="I13" s="49"/>
      <c r="J13" s="37"/>
    </row>
    <row r="14" spans="1:10" s="32" customFormat="1" ht="15.5" x14ac:dyDescent="0.35">
      <c r="A14" s="46"/>
      <c r="B14" s="61"/>
      <c r="C14" s="61"/>
      <c r="D14" s="61"/>
      <c r="E14" s="50"/>
      <c r="F14" s="50"/>
      <c r="G14" s="49"/>
      <c r="H14" s="49"/>
      <c r="I14" s="49"/>
      <c r="J14" s="37"/>
    </row>
    <row r="15" spans="1:10" s="32" customFormat="1" ht="15.5" x14ac:dyDescent="0.35">
      <c r="A15" s="46"/>
      <c r="B15" s="59"/>
      <c r="C15" s="59"/>
      <c r="D15" s="59"/>
      <c r="E15" s="50"/>
      <c r="F15" s="50"/>
      <c r="G15" s="49"/>
      <c r="H15" s="49"/>
      <c r="I15" s="49"/>
      <c r="J15" s="37"/>
    </row>
    <row r="16" spans="1:10" s="32" customFormat="1" ht="93" x14ac:dyDescent="0.35">
      <c r="A16" s="44"/>
      <c r="B16" s="51" t="s">
        <v>8</v>
      </c>
      <c r="C16" s="52" t="str">
        <f>+IF(COUNTIF(I9:I11,"Precio no válido"),"Precio no válido",IF(SUM(I9:I11)&lt;=0,"Precio no válido",SUM(I9:I11)*2))</f>
        <v>Precio no válido</v>
      </c>
      <c r="D16" s="53" t="s">
        <v>3</v>
      </c>
      <c r="E16" s="44"/>
      <c r="F16" s="54"/>
      <c r="G16" s="44"/>
      <c r="H16" s="55"/>
      <c r="I16" s="44"/>
      <c r="J16" s="37"/>
    </row>
    <row r="17" spans="1:10" s="32" customFormat="1" ht="20.399999999999999" customHeight="1" x14ac:dyDescent="0.35">
      <c r="A17" s="37"/>
      <c r="B17" s="35"/>
      <c r="C17" s="35"/>
      <c r="D17" s="35"/>
      <c r="E17" s="37"/>
      <c r="F17" s="37"/>
      <c r="G17" s="37"/>
      <c r="H17" s="37"/>
      <c r="I17" s="37"/>
      <c r="J17" s="37"/>
    </row>
    <row r="18" spans="1:10" s="32" customFormat="1" ht="93" customHeight="1" x14ac:dyDescent="0.35">
      <c r="A18" s="37"/>
      <c r="B18" s="35"/>
      <c r="C18" s="35"/>
      <c r="D18" s="35"/>
      <c r="E18" s="37"/>
      <c r="F18" s="37"/>
      <c r="G18" s="37"/>
      <c r="H18" s="37"/>
      <c r="I18" s="37"/>
      <c r="J18" s="44"/>
    </row>
  </sheetData>
  <sheetProtection algorithmName="SHA-512" hashValue="1OaadV343p7o+5vCWzOxgVLc1xd9hSqqITBlEzOLpB8W7WweG+RpD6X5ZhgGsV5S+YtXo4Rk/tMlIdjdxQeNlg==" saltValue="muDQiz49jTWAipqQlG16jA==" spinCount="100000" sheet="1" objects="1" scenarios="1"/>
  <mergeCells count="11">
    <mergeCell ref="B14:D14"/>
    <mergeCell ref="B13:E13"/>
    <mergeCell ref="A1:I1"/>
    <mergeCell ref="A7:D7"/>
    <mergeCell ref="A5:I5"/>
    <mergeCell ref="A3:I3"/>
    <mergeCell ref="A2:I2"/>
    <mergeCell ref="E11:F11"/>
    <mergeCell ref="C9:C11"/>
    <mergeCell ref="B9:B11"/>
    <mergeCell ref="A9:A11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1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3" t="s">
        <v>10</v>
      </c>
      <c r="B1" s="63"/>
      <c r="C1" s="63"/>
      <c r="D1" s="63"/>
      <c r="E1" s="63"/>
      <c r="F1" s="63"/>
      <c r="G1" s="63"/>
    </row>
    <row r="2" spans="1:12" ht="36" customHeight="1" x14ac:dyDescent="0.35">
      <c r="A2" s="83" t="s">
        <v>15</v>
      </c>
      <c r="B2" s="83"/>
      <c r="C2" s="83"/>
      <c r="D2" s="83"/>
      <c r="E2" s="83"/>
      <c r="F2" s="83"/>
      <c r="G2" s="9"/>
    </row>
    <row r="3" spans="1:12" ht="33.5" x14ac:dyDescent="0.35">
      <c r="A3" s="84" t="s">
        <v>16</v>
      </c>
      <c r="B3" s="84"/>
      <c r="C3" s="84"/>
      <c r="D3" s="84"/>
      <c r="E3" s="84"/>
      <c r="F3" s="84"/>
      <c r="G3" s="84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7" t="s">
        <v>0</v>
      </c>
      <c r="B5" s="67"/>
      <c r="C5" s="67"/>
      <c r="D5" s="67"/>
      <c r="E5" s="67"/>
      <c r="F5" s="67"/>
      <c r="G5" s="67"/>
    </row>
    <row r="7" spans="1:12" ht="75" customHeight="1" x14ac:dyDescent="0.35">
      <c r="A7" s="85" t="s">
        <v>1</v>
      </c>
      <c r="B7" s="86"/>
      <c r="C7" s="87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81" t="s">
        <v>21</v>
      </c>
      <c r="B9" s="81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1"/>
      <c r="B10" s="81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1" t="s">
        <v>11</v>
      </c>
      <c r="B11" s="81"/>
      <c r="C11" s="81"/>
      <c r="D11" s="82">
        <v>10</v>
      </c>
      <c r="E11" s="82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3" t="s">
        <v>10</v>
      </c>
      <c r="B1" s="63"/>
      <c r="C1" s="63"/>
      <c r="D1" s="63"/>
      <c r="E1" s="63"/>
      <c r="F1" s="63"/>
      <c r="G1" s="63"/>
    </row>
    <row r="2" spans="1:12" ht="36" customHeight="1" x14ac:dyDescent="0.35">
      <c r="A2" s="83" t="s">
        <v>15</v>
      </c>
      <c r="B2" s="83"/>
      <c r="C2" s="83"/>
      <c r="D2" s="83"/>
      <c r="E2" s="83"/>
      <c r="F2" s="83"/>
      <c r="G2" s="9"/>
    </row>
    <row r="3" spans="1:12" ht="33.5" x14ac:dyDescent="0.35">
      <c r="A3" s="84" t="s">
        <v>16</v>
      </c>
      <c r="B3" s="84"/>
      <c r="C3" s="84"/>
      <c r="D3" s="84"/>
      <c r="E3" s="84"/>
      <c r="F3" s="84"/>
      <c r="G3" s="84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7" t="s">
        <v>0</v>
      </c>
      <c r="B5" s="67"/>
      <c r="C5" s="67"/>
      <c r="D5" s="67"/>
      <c r="E5" s="67"/>
      <c r="F5" s="67"/>
      <c r="G5" s="67"/>
    </row>
    <row r="7" spans="1:12" ht="75" customHeight="1" x14ac:dyDescent="0.35">
      <c r="A7" s="85" t="s">
        <v>1</v>
      </c>
      <c r="B7" s="86"/>
      <c r="C7" s="87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81" t="s">
        <v>21</v>
      </c>
      <c r="B9" s="81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1"/>
      <c r="B10" s="81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1" t="s">
        <v>11</v>
      </c>
      <c r="B11" s="81"/>
      <c r="C11" s="81"/>
      <c r="D11" s="82">
        <v>10</v>
      </c>
      <c r="E11" s="82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2024-10-01T11:19:18Z</dcterms:modified>
</cp:coreProperties>
</file>